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<sst xmlns="http://schemas.openxmlformats.org/spreadsheetml/2006/main" count="72" uniqueCount="61">
  <si>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</si>
  <si>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</si>
  <si>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项目名称</t>
  </si>
  <si>
    <t>水务视频调度系统延伸项目</t>
  </si>
  <si>
    <t>主管部门</t>
  </si>
  <si>
    <t>灾害防御处</t>
  </si>
  <si>
    <t>实施单位</t>
  </si>
  <si>
    <t>北京市智慧水务发展研究院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</si>
  <si>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</si>
  <si>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</si>
  <si>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</si>
  <si>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</si>
  <si>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</si>
  <si>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</si>
  <si>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</si>
  <si>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</si>
  <si>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</si>
  <si>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</si>
  <si>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</si>
  <si>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</si>
  <si>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</si>
  <si>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</si>
  <si>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</si>
  <si>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根据业务工作需要，延续“水务视频调度系统延伸项目”视频专网租期，租用13条视频专线，用于各单位视频图像传输，保证各单位视频图像2024年正常运行。</t>
  </si>
  <si>
    <t>完成1条10M视频点对点专线，11条20M视频点对点专线和1条20M互联网专线租用，用于各单位视频图像传输。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</si>
  <si>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</si>
  <si>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</si>
  <si>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</si>
  <si>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</si>
  <si>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</si>
  <si>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</si>
  <si>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</si>
  <si>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</si>
  <si>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</si>
  <si>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租用点对点专线</t>
  </si>
  <si>
    <t>12条</t>
  </si>
  <si>
    <t>租用互联网专线</t>
  </si>
  <si>
    <t>1条</t>
  </si>
  <si>
    <t>质量
指标</t>
  </si>
  <si>
    <t>点对点专线畅通率</t>
  </si>
  <si>
    <t>≥90%</t>
  </si>
  <si>
    <t>互联网网络畅通率</t>
  </si>
  <si>
    <t>时效
指标</t>
  </si>
  <si>
    <t>视频专线租用时长</t>
  </si>
  <si>
    <t>≤9个月</t>
  </si>
  <si>
    <t>12条点对多点专线7个月，互联网专线9个月</t>
  </si>
  <si>
    <t>成本指标</t>
  </si>
  <si>
    <t>经济
成本
指标</t>
  </si>
  <si>
    <t>线路租用成本</t>
  </si>
  <si>
    <t>≤90.8355万元</t>
  </si>
  <si>
    <t>27.9603万元</t>
  </si>
  <si>
    <t>效益
指标</t>
  </si>
  <si>
    <t>社会效益指标</t>
  </si>
  <si>
    <t>通过专线租用，保障各单位视频图像正常共享，为水资源调度、水利工程运行等业务工作提供可视化服务</t>
  </si>
  <si>
    <t>优</t>
  </si>
  <si>
    <t>通过租用专线保障了相关单位视频图像正常共享，并为相关业务提供服务，但仍需加强其他单位的视频接入，为相关业务提供更全面的视频资源。</t>
  </si>
  <si>
    <t>满意度指标</t>
  </si>
  <si>
    <t>服务对象满意度指标</t>
  </si>
  <si>
    <t>使用人员满意度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</si>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</sst>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view="pageBreakPreview" zoomScale="115" zoomScaleNormal="100" topLeftCell="A19" workbookViewId="0">
      <selection activeCell="F8" sqref="F8:G8"/>
    </sheetView>
  </sheetViews>
  <sheetFormatPr defaultColWidth="9" defaultRowHeight="14"/>
  <cols>
    <col min="1" max="1" width="4.37272727272727" customWidth="1"/>
    <col min="2" max="2" width="5" customWidth="1"/>
    <col min="3" max="3" width="7.72727272727273" customWidth="1"/>
    <col min="4" max="4" width="8.25454545454545" customWidth="1"/>
    <col min="5" max="5" width="10" customWidth="1"/>
    <col min="6" max="6" width="7.12727272727273" customWidth="1"/>
    <col min="7" max="7" width="13.2545454545455" customWidth="1"/>
    <col min="8" max="8" width="7.45454545454545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  <col min="14" max="14" width="8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/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5"/>
    </row>
    <row r="4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f t="shared" ref="E6:I6" si="0">SUM(E7:E9)</f>
        <v>0</v>
      </c>
      <c r="F6" s="8">
        <f>SUM(F7:G9)</f>
        <v>27.9603</v>
      </c>
      <c r="G6" s="8">
        <f t="shared" si="0"/>
        <v>0</v>
      </c>
      <c r="H6" s="8">
        <f>SUM(H7:I9)</f>
        <v>27.9603</v>
      </c>
      <c r="I6" s="8">
        <f t="shared" si="0"/>
        <v>0</v>
      </c>
      <c r="J6" s="4">
        <v>10</v>
      </c>
      <c r="K6" s="4"/>
      <c r="L6" s="16">
        <f t="shared" ref="L6:L9" si="1">ROUND(H6/F6,4)</f>
        <v>1</v>
      </c>
      <c r="M6" s="16"/>
      <c r="N6" s="4">
        <f>ROUND(J6*L6,2)</f>
        <v>10</v>
      </c>
    </row>
    <row r="7" ht="33" customHeight="1" spans="1:14">
      <c r="A7" s="4"/>
      <c r="B7" s="4"/>
      <c r="C7" s="4" t="s">
        <v>16</v>
      </c>
      <c r="D7" s="4"/>
      <c r="E7" s="7">
        <v>0</v>
      </c>
      <c r="F7" s="8">
        <v>27.9603</v>
      </c>
      <c r="G7" s="8"/>
      <c r="H7" s="8">
        <v>27.9603</v>
      </c>
      <c r="I7" s="8"/>
      <c r="J7" s="4" t="s">
        <v>17</v>
      </c>
      <c r="K7" s="4"/>
      <c r="L7" s="16">
        <f t="shared" si="1"/>
        <v>1</v>
      </c>
      <c r="M7" s="16"/>
      <c r="N7" s="4" t="s">
        <v>17</v>
      </c>
    </row>
    <row r="8" ht="32" customHeight="1" spans="1:14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16"/>
      <c r="M8" s="16"/>
      <c r="N8" s="4" t="s">
        <v>17</v>
      </c>
    </row>
    <row r="9" ht="26" customHeight="1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16"/>
      <c r="M9" s="16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56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" customHeight="1" spans="1:14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5" customHeight="1" spans="1:14">
      <c r="A13" s="9"/>
      <c r="B13" s="10" t="s">
        <v>32</v>
      </c>
      <c r="C13" s="4" t="s">
        <v>33</v>
      </c>
      <c r="D13" s="11" t="s">
        <v>34</v>
      </c>
      <c r="E13" s="11"/>
      <c r="F13" s="11"/>
      <c r="G13" s="4" t="s">
        <v>35</v>
      </c>
      <c r="H13" s="4" t="s">
        <v>35</v>
      </c>
      <c r="I13" s="4">
        <v>5</v>
      </c>
      <c r="J13" s="4"/>
      <c r="K13" s="4">
        <v>5</v>
      </c>
      <c r="L13" s="4"/>
      <c r="M13" s="4"/>
      <c r="N13" s="4"/>
    </row>
    <row r="14" ht="15" customHeight="1" spans="1:14">
      <c r="A14" s="9"/>
      <c r="B14" s="12"/>
      <c r="C14" s="4"/>
      <c r="D14" s="11" t="s">
        <v>36</v>
      </c>
      <c r="E14" s="11"/>
      <c r="F14" s="11"/>
      <c r="G14" s="4" t="s">
        <v>37</v>
      </c>
      <c r="H14" s="4" t="s">
        <v>37</v>
      </c>
      <c r="I14" s="4">
        <v>5</v>
      </c>
      <c r="J14" s="4"/>
      <c r="K14" s="4">
        <v>5</v>
      </c>
      <c r="L14" s="4"/>
      <c r="M14" s="4"/>
      <c r="N14" s="4"/>
    </row>
    <row r="15" ht="15" customHeight="1" spans="1:14">
      <c r="A15" s="9"/>
      <c r="B15" s="12"/>
      <c r="C15" s="4" t="s">
        <v>38</v>
      </c>
      <c r="D15" s="11" t="s">
        <v>39</v>
      </c>
      <c r="E15" s="11"/>
      <c r="F15" s="11"/>
      <c r="G15" s="4" t="s">
        <v>40</v>
      </c>
      <c r="H15" s="13">
        <v>1</v>
      </c>
      <c r="I15" s="4">
        <v>15</v>
      </c>
      <c r="J15" s="4"/>
      <c r="K15" s="4">
        <v>15</v>
      </c>
      <c r="L15" s="4"/>
      <c r="M15" s="4"/>
      <c r="N15" s="4"/>
    </row>
    <row r="16" ht="24" customHeight="1" spans="1:14">
      <c r="A16" s="9"/>
      <c r="B16" s="12"/>
      <c r="C16" s="4"/>
      <c r="D16" s="11" t="s">
        <v>41</v>
      </c>
      <c r="E16" s="11"/>
      <c r="F16" s="11"/>
      <c r="G16" s="4" t="s">
        <v>40</v>
      </c>
      <c r="H16" s="13">
        <v>1</v>
      </c>
      <c r="I16" s="4">
        <v>15</v>
      </c>
      <c r="J16" s="4"/>
      <c r="K16" s="4">
        <v>15</v>
      </c>
      <c r="L16" s="4"/>
      <c r="M16" s="4"/>
      <c r="N16" s="4"/>
    </row>
    <row r="17" ht="94" customHeight="1" spans="1:14">
      <c r="A17" s="9"/>
      <c r="B17" s="12"/>
      <c r="C17" s="4" t="s">
        <v>42</v>
      </c>
      <c r="D17" s="11" t="s">
        <v>43</v>
      </c>
      <c r="E17" s="11"/>
      <c r="F17" s="11"/>
      <c r="G17" s="4" t="s">
        <v>44</v>
      </c>
      <c r="H17" s="4" t="s">
        <v>45</v>
      </c>
      <c r="I17" s="4">
        <v>10</v>
      </c>
      <c r="J17" s="4"/>
      <c r="K17" s="4">
        <v>10</v>
      </c>
      <c r="L17" s="4"/>
      <c r="M17" s="4"/>
      <c r="N17" s="4"/>
    </row>
    <row r="18" ht="43" customHeight="1" spans="1:14">
      <c r="A18" s="9"/>
      <c r="B18" s="10" t="s">
        <v>46</v>
      </c>
      <c r="C18" s="4" t="s">
        <v>47</v>
      </c>
      <c r="D18" s="11" t="s">
        <v>48</v>
      </c>
      <c r="E18" s="11"/>
      <c r="F18" s="11"/>
      <c r="G18" s="4" t="s">
        <v>49</v>
      </c>
      <c r="H18" s="4" t="s">
        <v>50</v>
      </c>
      <c r="I18" s="4">
        <v>10</v>
      </c>
      <c r="J18" s="4"/>
      <c r="K18" s="4">
        <v>10</v>
      </c>
      <c r="L18" s="4"/>
      <c r="M18" s="4"/>
      <c r="N18" s="4"/>
    </row>
    <row r="19" ht="169" customHeight="1" spans="1:14">
      <c r="A19" s="9"/>
      <c r="B19" s="4" t="s">
        <v>51</v>
      </c>
      <c r="C19" s="4" t="s">
        <v>52</v>
      </c>
      <c r="D19" s="11" t="s">
        <v>53</v>
      </c>
      <c r="E19" s="11"/>
      <c r="F19" s="11"/>
      <c r="G19" s="4" t="s">
        <v>54</v>
      </c>
      <c r="H19" s="4" t="s">
        <v>54</v>
      </c>
      <c r="I19" s="4">
        <v>20</v>
      </c>
      <c r="J19" s="4"/>
      <c r="K19" s="4">
        <v>18</v>
      </c>
      <c r="L19" s="4"/>
      <c r="M19" s="4" t="s">
        <v>55</v>
      </c>
      <c r="N19" s="4"/>
    </row>
    <row r="20" ht="60" customHeight="1" spans="1:14">
      <c r="A20" s="9"/>
      <c r="B20" s="4" t="s">
        <v>56</v>
      </c>
      <c r="C20" s="4" t="s">
        <v>57</v>
      </c>
      <c r="D20" s="11" t="s">
        <v>58</v>
      </c>
      <c r="E20" s="11"/>
      <c r="F20" s="11"/>
      <c r="G20" s="4" t="s">
        <v>59</v>
      </c>
      <c r="H20" s="4">
        <v>95</v>
      </c>
      <c r="I20" s="4">
        <v>10</v>
      </c>
      <c r="J20" s="4"/>
      <c r="K20" s="4">
        <v>10</v>
      </c>
      <c r="L20" s="4"/>
      <c r="M20" s="4"/>
      <c r="N20" s="4"/>
    </row>
    <row r="21" spans="1:14">
      <c r="A21" s="14" t="s">
        <v>60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>
        <f>SUM(K13:L20,N6)</f>
        <v>98</v>
      </c>
      <c r="L21" s="14"/>
      <c r="M21" s="17"/>
      <c r="N21" s="17"/>
    </row>
  </sheetData>
  <mergeCells count="8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0:A11"/>
    <mergeCell ref="A12:A20"/>
    <mergeCell ref="B13:B17"/>
    <mergeCell ref="C13:C14"/>
    <mergeCell ref="C15:C16"/>
    <mergeCell ref="A5:B9"/>
  </mergeCells>
  <pageMargins left="0.554861111111111" right="0.554861111111111" top="0.196527777777778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2022-03-19T17:44:00Z</dcterms:created>
  <dcterms:modified xsi:type="dcterms:W3CDTF">2025-08-25T09:23:38Z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